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calcPr calcId="144525"/>
</workbook>
</file>

<file path=xl/calcChain.xml><?xml version="1.0" encoding="utf-8"?>
<calcChain xmlns="http://schemas.openxmlformats.org/spreadsheetml/2006/main">
  <c r="J10" i="1" l="1"/>
  <c r="J11" i="1"/>
  <c r="I10" i="1"/>
  <c r="I11" i="1"/>
  <c r="J12" i="1"/>
  <c r="J13" i="1"/>
  <c r="I12" i="1"/>
  <c r="I13" i="1"/>
  <c r="J20" i="1" l="1"/>
  <c r="I20" i="1"/>
  <c r="H20" i="1"/>
  <c r="J18" i="1" l="1"/>
  <c r="J17" i="1" s="1"/>
  <c r="I18" i="1"/>
  <c r="J23" i="1"/>
  <c r="J22" i="1" s="1"/>
  <c r="I23" i="1"/>
  <c r="I22" i="1" s="1"/>
  <c r="J26" i="1"/>
  <c r="J25" i="1" s="1"/>
  <c r="I26" i="1"/>
  <c r="I25" i="1" s="1"/>
  <c r="J28" i="1"/>
  <c r="I28" i="1"/>
  <c r="J32" i="1"/>
  <c r="J33" i="1"/>
  <c r="I32" i="1"/>
  <c r="I33" i="1"/>
  <c r="J35" i="1"/>
  <c r="J36" i="1"/>
  <c r="I35" i="1"/>
  <c r="I36" i="1"/>
  <c r="H39" i="1"/>
  <c r="J41" i="1"/>
  <c r="J42" i="1"/>
  <c r="I42" i="1"/>
  <c r="I41" i="1"/>
  <c r="J44" i="1"/>
  <c r="J45" i="1"/>
  <c r="I44" i="1"/>
  <c r="I45" i="1"/>
  <c r="J47" i="1"/>
  <c r="J48" i="1"/>
  <c r="I47" i="1"/>
  <c r="I48" i="1"/>
  <c r="J50" i="1"/>
  <c r="J51" i="1"/>
  <c r="I51" i="1"/>
  <c r="I50" i="1" s="1"/>
  <c r="J61" i="1"/>
  <c r="J57" i="1" s="1"/>
  <c r="J56" i="1" s="1"/>
  <c r="J62" i="1"/>
  <c r="I62" i="1"/>
  <c r="I61" i="1" s="1"/>
  <c r="I57" i="1" s="1"/>
  <c r="I56" i="1" s="1"/>
  <c r="J16" i="1" l="1"/>
  <c r="J15" i="1" s="1"/>
  <c r="J9" i="1" s="1"/>
  <c r="J67" i="1"/>
  <c r="I17" i="1"/>
  <c r="I16" i="1" s="1"/>
  <c r="I15" i="1" s="1"/>
  <c r="H59" i="1"/>
  <c r="H58" i="1" s="1"/>
  <c r="H57" i="1" s="1"/>
  <c r="I9" i="1" l="1"/>
  <c r="I67" i="1" s="1"/>
  <c r="H18" i="1"/>
  <c r="H23" i="1"/>
  <c r="H22" i="1" s="1"/>
  <c r="H26" i="1"/>
  <c r="H28" i="1"/>
  <c r="H30" i="1"/>
  <c r="H33" i="1"/>
  <c r="H32" i="1" s="1"/>
  <c r="H36" i="1"/>
  <c r="H35" i="1" s="1"/>
  <c r="H38" i="1"/>
  <c r="H42" i="1"/>
  <c r="H41" i="1" s="1"/>
  <c r="H50" i="1"/>
  <c r="H51" i="1"/>
  <c r="H54" i="1"/>
  <c r="H53" i="1" s="1"/>
  <c r="H56" i="1"/>
  <c r="H64" i="1"/>
  <c r="H65" i="1"/>
  <c r="H17" i="1" l="1"/>
  <c r="H25" i="1"/>
  <c r="H48" i="1"/>
  <c r="H47" i="1" s="1"/>
  <c r="H45" i="1"/>
  <c r="H44" i="1" s="1"/>
  <c r="H16" i="1" l="1"/>
  <c r="H15" i="1" s="1"/>
  <c r="H9" i="1" s="1"/>
  <c r="H67" i="1" s="1"/>
</calcChain>
</file>

<file path=xl/sharedStrings.xml><?xml version="1.0" encoding="utf-8"?>
<sst xmlns="http://schemas.openxmlformats.org/spreadsheetml/2006/main" count="419" uniqueCount="88">
  <si>
    <t/>
  </si>
  <si>
    <t>рублей</t>
  </si>
  <si>
    <t>Наименование</t>
  </si>
  <si>
    <t>МП</t>
  </si>
  <si>
    <t>ППМП</t>
  </si>
  <si>
    <t>ОМ</t>
  </si>
  <si>
    <t>ГРБС</t>
  </si>
  <si>
    <t>НР</t>
  </si>
  <si>
    <t>ВР</t>
  </si>
  <si>
    <t>2026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</si>
  <si>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</si>
  <si>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</si>
  <si>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</si>
  <si>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</si>
  <si>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</si>
  <si>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</si>
  <si>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</si>
  <si>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</si>
  <si>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</si>
  <si>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</si>
  <si>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50</t>
  </si>
  <si>
    <t>Обеспечение эффективного управления сельским поселением</t>
  </si>
  <si>
    <t>0</t>
  </si>
  <si>
    <t>11</t>
  </si>
  <si>
    <t>Дроновская сельская администрация</t>
  </si>
  <si>
    <t>017</t>
  </si>
  <si>
    <t>Осуществление первичного воинского учета органами местного самоуправления поселений, муниципальных и городских округов</t>
  </si>
  <si>
    <t>51180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</si>
  <si>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</si>
  <si>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</si>
  <si>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</si>
  <si>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</si>
  <si>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</si>
  <si>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</si>
  <si>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</si>
  <si>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</si>
  <si>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</si>
  <si>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80020</t>
  </si>
  <si>
    <t>Руководство и управление в сфере установленных функций органов местного самоуправления</t>
  </si>
  <si>
    <t>80040</t>
  </si>
  <si>
    <t>Иные бюджетные ассигнования</t>
  </si>
  <si>
    <t>800</t>
  </si>
  <si>
    <t>Уплата налогов, сборов и иных платежей</t>
  </si>
  <si>
    <t>850</t>
  </si>
  <si>
    <t>Информационное освещение деятельности органов местного самоуправления</t>
  </si>
  <si>
    <t>80070</t>
  </si>
  <si>
    <t>Мероприятия в сфере пожарной безопасности</t>
  </si>
  <si>
    <t>81140</t>
  </si>
  <si>
    <t>Членские взносы некоммерческим организациям</t>
  </si>
  <si>
    <t>81410</t>
  </si>
  <si>
    <t>Организация и обеспечение освещения улиц</t>
  </si>
  <si>
    <t>81690</t>
  </si>
  <si>
    <t>Организация и содержание мест захоронения (кладбищ)</t>
  </si>
  <si>
    <t>81710</t>
  </si>
  <si>
    <t>Мероприятия по благоустройству</t>
  </si>
  <si>
    <t>81730</t>
  </si>
  <si>
    <t>Выплата муниципальных пенсий (доплат к государственным пенсиям)</t>
  </si>
  <si>
    <t>82450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</si>
  <si>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</si>
  <si>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</si>
  <si>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</si>
  <si>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</si>
  <si>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Уплата налогов, сборов и иных обязательных платежей</t>
  </si>
  <si>
    <t>83360</t>
  </si>
  <si>
    <t>Непрограммная деятельность</t>
  </si>
  <si>
    <t>60</t>
  </si>
  <si>
    <t>00</t>
  </si>
  <si>
    <t>Условно утвержденные расходы</t>
  </si>
  <si>
    <t>80080</t>
  </si>
  <si>
    <t>Резервные средства</t>
  </si>
  <si>
    <t>870</t>
  </si>
  <si>
    <t>Резервный фонд местной администрации</t>
  </si>
  <si>
    <t>83030</t>
  </si>
  <si>
    <t>ИТОГО:</t>
  </si>
  <si>
    <t xml:space="preserve">Выполнение полномочий Дроновского сельского поселения Карачевского муниципального района Брянской области </t>
  </si>
  <si>
    <t>Приложение 4</t>
  </si>
  <si>
    <t>80060</t>
  </si>
  <si>
    <t>880</t>
  </si>
  <si>
    <t>Специальные расходы</t>
  </si>
  <si>
    <t>Организация и проведение выборов и референдумов</t>
  </si>
  <si>
    <t>2027 год</t>
  </si>
  <si>
    <t>к Решению Дроновского сельского Совета народных депутатов "О бюджете Дроновского сельского поселения Карачевского муниципального района Брянской области на 2026 год и на плановый период 2027 и 2028 годов"</t>
  </si>
  <si>
    <t>Распределение расходов бюджета Дроновского сельского поселения Карачевского муниципального района Брянской области по целевым статьям (муниципальным программам и непрограммным направлениям деятельности), группам и подгруппам видов расходов на 2026 год и на плановый период 2027 и 2028 годов</t>
  </si>
  <si>
    <t>2028 год</t>
  </si>
  <si>
    <t>О2</t>
  </si>
  <si>
    <t>L2032</t>
  </si>
  <si>
    <t>Реализация мероприятий по обеспечению сохранности воинских захоронений на территории Российской Федерации (Восстановление (ремонт, реставрация, благоустройство) воинских захоронений)</t>
  </si>
  <si>
    <t>Региональный проек "Сохранение культурного и исторического наследия"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</si>
</sst>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4" fontId="4" fillId="0" borderId="1" xfId="0" applyNumberFormat="1" applyFont="1" applyFill="1" applyBorder="1" applyAlignment="1">
      <alignment horizontal="right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0" fillId="0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67"/>
  <sheetViews>
    <sheetView tabSelected="1" topLeftCell="A56" workbookViewId="0">
      <selection activeCell="H21" sqref="H21"/>
    </sheetView>
  </sheetViews>
  <sheetFormatPr defaultRowHeight="12.75" x14ac:dyDescent="0.2"/>
  <cols>
    <col min="1" max="1" width="56.1640625" customWidth="1"/>
    <col min="2" max="2" width="6.5" customWidth="1"/>
    <col min="3" max="3" width="9.33203125" customWidth="1"/>
    <col min="4" max="4" width="8.5" customWidth="1"/>
    <col min="5" max="5" width="8.83203125" customWidth="1"/>
    <col min="6" max="6" width="9.1640625" customWidth="1"/>
    <col min="7" max="7" width="7.6640625" customWidth="1"/>
    <col min="8" max="8" width="17.33203125" customWidth="1"/>
    <col min="9" max="9" width="17" customWidth="1"/>
    <col min="10" max="10" width="16.6640625" customWidth="1"/>
  </cols>
  <sheetData>
    <row r="1" spans="1:15" x14ac:dyDescent="0.2">
      <c r="B1" s="28" t="s">
        <v>75</v>
      </c>
      <c r="C1" s="28"/>
      <c r="D1" s="28"/>
      <c r="E1" s="28"/>
      <c r="F1" s="28"/>
      <c r="G1" s="28"/>
      <c r="H1" s="28"/>
      <c r="I1" s="28"/>
      <c r="J1" s="28"/>
    </row>
    <row r="2" spans="1:15" x14ac:dyDescent="0.2">
      <c r="B2" s="28" t="s">
        <v>81</v>
      </c>
      <c r="C2" s="28"/>
      <c r="D2" s="28"/>
      <c r="E2" s="28"/>
      <c r="F2" s="28"/>
      <c r="G2" s="28"/>
      <c r="H2" s="28"/>
      <c r="I2" s="28"/>
      <c r="J2" s="28"/>
    </row>
    <row r="3" spans="1:15" ht="26.25" customHeight="1" x14ac:dyDescent="0.2">
      <c r="B3" s="28"/>
      <c r="C3" s="28"/>
      <c r="D3" s="28"/>
      <c r="E3" s="28"/>
      <c r="F3" s="28"/>
      <c r="G3" s="28"/>
      <c r="H3" s="28"/>
      <c r="I3" s="28"/>
      <c r="J3" s="28"/>
    </row>
    <row r="4" spans="1:15" ht="15.95" customHeight="1" x14ac:dyDescent="0.2">
      <c r="A4" s="1" t="s">
        <v>0</v>
      </c>
      <c r="B4" s="1" t="s">
        <v>0</v>
      </c>
      <c r="C4" s="1" t="s">
        <v>0</v>
      </c>
      <c r="D4" s="1" t="s">
        <v>0</v>
      </c>
      <c r="E4" s="2" t="s">
        <v>0</v>
      </c>
      <c r="F4" s="2" t="s">
        <v>0</v>
      </c>
      <c r="G4" s="2" t="s">
        <v>0</v>
      </c>
      <c r="H4" s="2" t="s">
        <v>0</v>
      </c>
      <c r="I4" s="24" t="s">
        <v>0</v>
      </c>
      <c r="J4" s="24"/>
    </row>
    <row r="5" spans="1:15" ht="54.75" customHeight="1" x14ac:dyDescent="0.2">
      <c r="A5" s="25" t="s">
        <v>82</v>
      </c>
      <c r="B5" s="25"/>
      <c r="C5" s="25"/>
      <c r="D5" s="25"/>
      <c r="E5" s="25"/>
      <c r="F5" s="25"/>
      <c r="G5" s="25"/>
      <c r="H5" s="25"/>
      <c r="I5" s="25"/>
      <c r="J5" s="25"/>
    </row>
    <row r="6" spans="1:15" ht="15" customHeight="1" x14ac:dyDescent="0.2">
      <c r="A6" s="26" t="s">
        <v>1</v>
      </c>
      <c r="B6" s="26"/>
      <c r="C6" s="26"/>
      <c r="D6" s="26"/>
      <c r="E6" s="26"/>
      <c r="F6" s="26"/>
      <c r="G6" s="26"/>
      <c r="H6" s="26"/>
      <c r="I6" s="26"/>
      <c r="J6" s="26"/>
    </row>
    <row r="7" spans="1:15" ht="28.15" customHeight="1" x14ac:dyDescent="0.2">
      <c r="A7" s="3" t="s">
        <v>2</v>
      </c>
      <c r="B7" s="3" t="s">
        <v>3</v>
      </c>
      <c r="C7" s="3" t="s">
        <v>4</v>
      </c>
      <c r="D7" s="3" t="s">
        <v>5</v>
      </c>
      <c r="E7" s="3" t="s">
        <v>6</v>
      </c>
      <c r="F7" s="3" t="s">
        <v>7</v>
      </c>
      <c r="G7" s="3" t="s">
        <v>8</v>
      </c>
      <c r="H7" s="3" t="s">
        <v>9</v>
      </c>
      <c r="I7" s="3" t="s">
        <v>80</v>
      </c>
      <c r="J7" s="3" t="s">
        <v>83</v>
      </c>
    </row>
    <row r="8" spans="1:15" ht="20.85" customHeight="1" x14ac:dyDescent="0.2">
      <c r="A8" s="3" t="s">
        <v>10</v>
      </c>
      <c r="B8" s="3" t="s">
        <v>11</v>
      </c>
      <c r="C8" s="3" t="s">
        <v>12</v>
      </c>
      <c r="D8" s="3" t="s">
        <v>13</v>
      </c>
      <c r="E8" s="3" t="s">
        <v>14</v>
      </c>
      <c r="F8" s="3" t="s">
        <v>15</v>
      </c>
      <c r="G8" s="3" t="s">
        <v>16</v>
      </c>
      <c r="H8" s="3" t="s">
        <v>17</v>
      </c>
      <c r="I8" s="3" t="s">
        <v>18</v>
      </c>
      <c r="J8" s="3" t="s">
        <v>19</v>
      </c>
    </row>
    <row r="9" spans="1:15" ht="53.25" customHeight="1" x14ac:dyDescent="0.2">
      <c r="A9" s="4" t="s">
        <v>74</v>
      </c>
      <c r="B9" s="5" t="s">
        <v>20</v>
      </c>
      <c r="C9" s="6" t="s">
        <v>0</v>
      </c>
      <c r="D9" s="6" t="s">
        <v>0</v>
      </c>
      <c r="E9" s="6" t="s">
        <v>0</v>
      </c>
      <c r="F9" s="6" t="s">
        <v>0</v>
      </c>
      <c r="G9" s="6" t="s">
        <v>0</v>
      </c>
      <c r="H9" s="7">
        <f>H15</f>
        <v>3680600.7</v>
      </c>
      <c r="I9" s="7">
        <f>I15+I10</f>
        <v>3053431.42</v>
      </c>
      <c r="J9" s="7">
        <f>J15+J10</f>
        <v>4176941.05</v>
      </c>
    </row>
    <row r="10" spans="1:15" ht="33" customHeight="1" x14ac:dyDescent="0.2">
      <c r="A10" s="23" t="s">
        <v>87</v>
      </c>
      <c r="B10" s="18">
        <v>50</v>
      </c>
      <c r="C10" s="16">
        <v>0</v>
      </c>
      <c r="D10" s="19" t="s">
        <v>84</v>
      </c>
      <c r="E10" s="20"/>
      <c r="F10" s="20"/>
      <c r="G10" s="20"/>
      <c r="H10" s="21">
        <v>0</v>
      </c>
      <c r="I10" s="21">
        <f t="shared" ref="I10:J13" si="0">I11</f>
        <v>609658</v>
      </c>
      <c r="J10" s="21">
        <f t="shared" si="0"/>
        <v>1629195</v>
      </c>
    </row>
    <row r="11" spans="1:15" ht="25.5" customHeight="1" x14ac:dyDescent="0.2">
      <c r="A11" s="4" t="s">
        <v>24</v>
      </c>
      <c r="B11" s="18">
        <v>50</v>
      </c>
      <c r="C11" s="18">
        <v>0</v>
      </c>
      <c r="D11" s="22" t="s">
        <v>84</v>
      </c>
      <c r="E11" s="18" t="s">
        <v>25</v>
      </c>
      <c r="F11" s="20"/>
      <c r="G11" s="20"/>
      <c r="H11" s="21">
        <v>0</v>
      </c>
      <c r="I11" s="21">
        <f t="shared" si="0"/>
        <v>609658</v>
      </c>
      <c r="J11" s="21">
        <f t="shared" si="0"/>
        <v>1629195</v>
      </c>
    </row>
    <row r="12" spans="1:15" ht="77.25" customHeight="1" x14ac:dyDescent="0.2">
      <c r="A12" s="12" t="s">
        <v>86</v>
      </c>
      <c r="B12" s="16">
        <v>50</v>
      </c>
      <c r="C12" s="16">
        <v>0</v>
      </c>
      <c r="D12" s="19" t="s">
        <v>84</v>
      </c>
      <c r="E12" s="16" t="s">
        <v>25</v>
      </c>
      <c r="F12" s="16" t="s">
        <v>85</v>
      </c>
      <c r="G12" s="20"/>
      <c r="H12" s="13">
        <v>0</v>
      </c>
      <c r="I12" s="13">
        <f t="shared" si="0"/>
        <v>609658</v>
      </c>
      <c r="J12" s="13">
        <f t="shared" si="0"/>
        <v>1629195</v>
      </c>
    </row>
    <row r="13" spans="1:15" ht="39.75" customHeight="1" x14ac:dyDescent="0.2">
      <c r="A13" s="9" t="s">
        <v>32</v>
      </c>
      <c r="B13" s="16">
        <v>50</v>
      </c>
      <c r="C13" s="16">
        <v>0</v>
      </c>
      <c r="D13" s="19" t="s">
        <v>84</v>
      </c>
      <c r="E13" s="16" t="s">
        <v>25</v>
      </c>
      <c r="F13" s="16" t="s">
        <v>85</v>
      </c>
      <c r="G13" s="20"/>
      <c r="H13" s="13">
        <v>0</v>
      </c>
      <c r="I13" s="13">
        <f t="shared" si="0"/>
        <v>609658</v>
      </c>
      <c r="J13" s="13">
        <f t="shared" si="0"/>
        <v>1629195</v>
      </c>
    </row>
    <row r="14" spans="1:15" ht="52.5" customHeight="1" x14ac:dyDescent="0.2">
      <c r="A14" s="12" t="s">
        <v>34</v>
      </c>
      <c r="B14" s="16">
        <v>50</v>
      </c>
      <c r="C14" s="19">
        <v>0</v>
      </c>
      <c r="D14" s="19" t="s">
        <v>84</v>
      </c>
      <c r="E14" s="16" t="s">
        <v>25</v>
      </c>
      <c r="F14" s="16" t="s">
        <v>85</v>
      </c>
      <c r="G14" s="16">
        <v>240</v>
      </c>
      <c r="H14" s="17">
        <v>0</v>
      </c>
      <c r="I14" s="17">
        <v>609658</v>
      </c>
      <c r="J14" s="17">
        <v>1629195</v>
      </c>
    </row>
    <row r="15" spans="1:15" ht="32.25" customHeight="1" x14ac:dyDescent="0.2">
      <c r="A15" s="4" t="s">
        <v>21</v>
      </c>
      <c r="B15" s="5" t="s">
        <v>20</v>
      </c>
      <c r="C15" s="5" t="s">
        <v>22</v>
      </c>
      <c r="D15" s="5">
        <v>11</v>
      </c>
      <c r="E15" s="6" t="s">
        <v>0</v>
      </c>
      <c r="F15" s="6" t="s">
        <v>0</v>
      </c>
      <c r="G15" s="6" t="s">
        <v>0</v>
      </c>
      <c r="H15" s="7">
        <f t="shared" ref="H15:J15" si="1">H16</f>
        <v>3680600.7</v>
      </c>
      <c r="I15" s="7">
        <f t="shared" si="1"/>
        <v>2443773.42</v>
      </c>
      <c r="J15" s="7">
        <f t="shared" si="1"/>
        <v>2547746.0499999998</v>
      </c>
    </row>
    <row r="16" spans="1:15" ht="28.5" customHeight="1" x14ac:dyDescent="0.2">
      <c r="A16" s="4" t="s">
        <v>24</v>
      </c>
      <c r="B16" s="5" t="s">
        <v>20</v>
      </c>
      <c r="C16" s="5" t="s">
        <v>22</v>
      </c>
      <c r="D16" s="5" t="s">
        <v>23</v>
      </c>
      <c r="E16" s="5" t="s">
        <v>25</v>
      </c>
      <c r="F16" s="8" t="s">
        <v>0</v>
      </c>
      <c r="G16" s="8" t="s">
        <v>0</v>
      </c>
      <c r="H16" s="7">
        <f>H17+H22+H25+H32+H41+H44+H47+H50+H53+H35+H38</f>
        <v>3680600.7</v>
      </c>
      <c r="I16" s="7">
        <f>I17+I22+I25+I32+I41+I44+I47+I50+I53+I35+I38</f>
        <v>2443773.42</v>
      </c>
      <c r="J16" s="7">
        <f>J17+J22+J25+J32+J41+J44+J47+J50+J53+J35+J38</f>
        <v>2547746.0499999998</v>
      </c>
      <c r="O16">
        <v>0</v>
      </c>
    </row>
    <row r="17" spans="1:10" ht="57.75" customHeight="1" x14ac:dyDescent="0.2">
      <c r="A17" s="9" t="s">
        <v>26</v>
      </c>
      <c r="B17" s="3" t="s">
        <v>20</v>
      </c>
      <c r="C17" s="3" t="s">
        <v>22</v>
      </c>
      <c r="D17" s="3" t="s">
        <v>23</v>
      </c>
      <c r="E17" s="3" t="s">
        <v>25</v>
      </c>
      <c r="F17" s="3" t="s">
        <v>27</v>
      </c>
      <c r="G17" s="10" t="s">
        <v>0</v>
      </c>
      <c r="H17" s="11">
        <f>H18+H20</f>
        <v>223963</v>
      </c>
      <c r="I17" s="11">
        <f>I18+I20</f>
        <v>249740</v>
      </c>
      <c r="J17" s="11">
        <f>J18+J20</f>
        <v>317768</v>
      </c>
    </row>
    <row r="18" spans="1:10" ht="102.75" customHeight="1" x14ac:dyDescent="0.2">
      <c r="A18" s="9" t="s">
        <v>28</v>
      </c>
      <c r="B18" s="3" t="s">
        <v>20</v>
      </c>
      <c r="C18" s="3" t="s">
        <v>22</v>
      </c>
      <c r="D18" s="3" t="s">
        <v>23</v>
      </c>
      <c r="E18" s="3" t="s">
        <v>25</v>
      </c>
      <c r="F18" s="3" t="s">
        <v>27</v>
      </c>
      <c r="G18" s="3" t="s">
        <v>29</v>
      </c>
      <c r="H18" s="11">
        <f>H19</f>
        <v>169321</v>
      </c>
      <c r="I18" s="11">
        <f>I19</f>
        <v>171014</v>
      </c>
      <c r="J18" s="11">
        <f>J19</f>
        <v>177856</v>
      </c>
    </row>
    <row r="19" spans="1:10" ht="39.75" customHeight="1" x14ac:dyDescent="0.2">
      <c r="A19" s="9" t="s">
        <v>30</v>
      </c>
      <c r="B19" s="3" t="s">
        <v>20</v>
      </c>
      <c r="C19" s="3" t="s">
        <v>22</v>
      </c>
      <c r="D19" s="3" t="s">
        <v>23</v>
      </c>
      <c r="E19" s="3" t="s">
        <v>25</v>
      </c>
      <c r="F19" s="3" t="s">
        <v>27</v>
      </c>
      <c r="G19" s="3" t="s">
        <v>31</v>
      </c>
      <c r="H19" s="11">
        <v>169321</v>
      </c>
      <c r="I19" s="11">
        <v>171014</v>
      </c>
      <c r="J19" s="11">
        <v>177856</v>
      </c>
    </row>
    <row r="20" spans="1:10" ht="42" customHeight="1" x14ac:dyDescent="0.2">
      <c r="A20" s="9" t="s">
        <v>32</v>
      </c>
      <c r="B20" s="3" t="s">
        <v>20</v>
      </c>
      <c r="C20" s="3" t="s">
        <v>22</v>
      </c>
      <c r="D20" s="3" t="s">
        <v>23</v>
      </c>
      <c r="E20" s="3" t="s">
        <v>25</v>
      </c>
      <c r="F20" s="3" t="s">
        <v>27</v>
      </c>
      <c r="G20" s="3" t="s">
        <v>33</v>
      </c>
      <c r="H20" s="11">
        <f>H21</f>
        <v>54642</v>
      </c>
      <c r="I20" s="11">
        <f>I21</f>
        <v>78726</v>
      </c>
      <c r="J20" s="11">
        <f>J21</f>
        <v>139912</v>
      </c>
    </row>
    <row r="21" spans="1:10" ht="53.25" customHeight="1" x14ac:dyDescent="0.2">
      <c r="A21" s="9" t="s">
        <v>34</v>
      </c>
      <c r="B21" s="3" t="s">
        <v>20</v>
      </c>
      <c r="C21" s="3" t="s">
        <v>22</v>
      </c>
      <c r="D21" s="3" t="s">
        <v>23</v>
      </c>
      <c r="E21" s="3" t="s">
        <v>25</v>
      </c>
      <c r="F21" s="3" t="s">
        <v>27</v>
      </c>
      <c r="G21" s="3" t="s">
        <v>35</v>
      </c>
      <c r="H21" s="11">
        <v>54642</v>
      </c>
      <c r="I21" s="11">
        <v>78726</v>
      </c>
      <c r="J21" s="11">
        <v>139912</v>
      </c>
    </row>
    <row r="22" spans="1:10" ht="66.75" customHeight="1" x14ac:dyDescent="0.2">
      <c r="A22" s="9" t="s">
        <v>36</v>
      </c>
      <c r="B22" s="3" t="s">
        <v>20</v>
      </c>
      <c r="C22" s="3" t="s">
        <v>22</v>
      </c>
      <c r="D22" s="3" t="s">
        <v>23</v>
      </c>
      <c r="E22" s="3" t="s">
        <v>25</v>
      </c>
      <c r="F22" s="3" t="s">
        <v>37</v>
      </c>
      <c r="G22" s="10" t="s">
        <v>0</v>
      </c>
      <c r="H22" s="11">
        <f t="shared" ref="H22:J23" si="2">H23</f>
        <v>827198</v>
      </c>
      <c r="I22" s="11">
        <f t="shared" si="2"/>
        <v>746336</v>
      </c>
      <c r="J22" s="11">
        <f t="shared" si="2"/>
        <v>780693</v>
      </c>
    </row>
    <row r="23" spans="1:10" ht="104.25" customHeight="1" x14ac:dyDescent="0.2">
      <c r="A23" s="9" t="s">
        <v>28</v>
      </c>
      <c r="B23" s="3" t="s">
        <v>20</v>
      </c>
      <c r="C23" s="3" t="s">
        <v>22</v>
      </c>
      <c r="D23" s="3" t="s">
        <v>23</v>
      </c>
      <c r="E23" s="3" t="s">
        <v>25</v>
      </c>
      <c r="F23" s="3" t="s">
        <v>37</v>
      </c>
      <c r="G23" s="3" t="s">
        <v>29</v>
      </c>
      <c r="H23" s="11">
        <f t="shared" si="2"/>
        <v>827198</v>
      </c>
      <c r="I23" s="11">
        <f t="shared" si="2"/>
        <v>746336</v>
      </c>
      <c r="J23" s="11">
        <f t="shared" si="2"/>
        <v>780693</v>
      </c>
    </row>
    <row r="24" spans="1:10" ht="48.75" customHeight="1" x14ac:dyDescent="0.2">
      <c r="A24" s="9" t="s">
        <v>30</v>
      </c>
      <c r="B24" s="3" t="s">
        <v>20</v>
      </c>
      <c r="C24" s="3" t="s">
        <v>22</v>
      </c>
      <c r="D24" s="3" t="s">
        <v>23</v>
      </c>
      <c r="E24" s="3" t="s">
        <v>25</v>
      </c>
      <c r="F24" s="3" t="s">
        <v>37</v>
      </c>
      <c r="G24" s="3" t="s">
        <v>31</v>
      </c>
      <c r="H24" s="11">
        <v>827198</v>
      </c>
      <c r="I24" s="11">
        <v>746336</v>
      </c>
      <c r="J24" s="11">
        <v>780693</v>
      </c>
    </row>
    <row r="25" spans="1:10" ht="48.95" customHeight="1" x14ac:dyDescent="0.2">
      <c r="A25" s="9" t="s">
        <v>38</v>
      </c>
      <c r="B25" s="3" t="s">
        <v>20</v>
      </c>
      <c r="C25" s="3" t="s">
        <v>22</v>
      </c>
      <c r="D25" s="3" t="s">
        <v>23</v>
      </c>
      <c r="E25" s="3" t="s">
        <v>25</v>
      </c>
      <c r="F25" s="3" t="s">
        <v>39</v>
      </c>
      <c r="G25" s="10" t="s">
        <v>0</v>
      </c>
      <c r="H25" s="11">
        <f>H26+H28+H30</f>
        <v>1703658</v>
      </c>
      <c r="I25" s="11">
        <f>I26+I28+I30</f>
        <v>1148596.42</v>
      </c>
      <c r="J25" s="11">
        <f>J26+J28+J30</f>
        <v>1138501.05</v>
      </c>
    </row>
    <row r="26" spans="1:10" ht="106.5" customHeight="1" x14ac:dyDescent="0.2">
      <c r="A26" s="9" t="s">
        <v>28</v>
      </c>
      <c r="B26" s="3" t="s">
        <v>20</v>
      </c>
      <c r="C26" s="3" t="s">
        <v>22</v>
      </c>
      <c r="D26" s="3" t="s">
        <v>23</v>
      </c>
      <c r="E26" s="3" t="s">
        <v>25</v>
      </c>
      <c r="F26" s="3" t="s">
        <v>39</v>
      </c>
      <c r="G26" s="3" t="s">
        <v>29</v>
      </c>
      <c r="H26" s="11">
        <f>H27</f>
        <v>1298108</v>
      </c>
      <c r="I26" s="11">
        <f>I27</f>
        <v>1137996.42</v>
      </c>
      <c r="J26" s="11">
        <f>J27</f>
        <v>1127801.05</v>
      </c>
    </row>
    <row r="27" spans="1:10" ht="43.5" customHeight="1" x14ac:dyDescent="0.2">
      <c r="A27" s="9" t="s">
        <v>30</v>
      </c>
      <c r="B27" s="3" t="s">
        <v>20</v>
      </c>
      <c r="C27" s="3" t="s">
        <v>22</v>
      </c>
      <c r="D27" s="3" t="s">
        <v>23</v>
      </c>
      <c r="E27" s="3" t="s">
        <v>25</v>
      </c>
      <c r="F27" s="3" t="s">
        <v>39</v>
      </c>
      <c r="G27" s="3" t="s">
        <v>31</v>
      </c>
      <c r="H27" s="11">
        <v>1298108</v>
      </c>
      <c r="I27" s="11">
        <v>1137996.42</v>
      </c>
      <c r="J27" s="11">
        <v>1127801.05</v>
      </c>
    </row>
    <row r="28" spans="1:10" ht="39.75" customHeight="1" x14ac:dyDescent="0.2">
      <c r="A28" s="9" t="s">
        <v>32</v>
      </c>
      <c r="B28" s="3" t="s">
        <v>20</v>
      </c>
      <c r="C28" s="3" t="s">
        <v>22</v>
      </c>
      <c r="D28" s="3" t="s">
        <v>23</v>
      </c>
      <c r="E28" s="3" t="s">
        <v>25</v>
      </c>
      <c r="F28" s="3" t="s">
        <v>39</v>
      </c>
      <c r="G28" s="3" t="s">
        <v>33</v>
      </c>
      <c r="H28" s="11">
        <f>H29</f>
        <v>399550</v>
      </c>
      <c r="I28" s="11">
        <f>I29</f>
        <v>7600</v>
      </c>
      <c r="J28" s="11">
        <f>J29</f>
        <v>7700</v>
      </c>
    </row>
    <row r="29" spans="1:10" ht="53.25" customHeight="1" x14ac:dyDescent="0.2">
      <c r="A29" s="9" t="s">
        <v>34</v>
      </c>
      <c r="B29" s="3" t="s">
        <v>20</v>
      </c>
      <c r="C29" s="3" t="s">
        <v>22</v>
      </c>
      <c r="D29" s="3" t="s">
        <v>23</v>
      </c>
      <c r="E29" s="3" t="s">
        <v>25</v>
      </c>
      <c r="F29" s="3" t="s">
        <v>39</v>
      </c>
      <c r="G29" s="3" t="s">
        <v>35</v>
      </c>
      <c r="H29" s="11">
        <v>399550</v>
      </c>
      <c r="I29" s="11">
        <v>7600</v>
      </c>
      <c r="J29" s="11">
        <v>7700</v>
      </c>
    </row>
    <row r="30" spans="1:10" ht="15" customHeight="1" x14ac:dyDescent="0.2">
      <c r="A30" s="9" t="s">
        <v>40</v>
      </c>
      <c r="B30" s="3" t="s">
        <v>20</v>
      </c>
      <c r="C30" s="3" t="s">
        <v>22</v>
      </c>
      <c r="D30" s="3" t="s">
        <v>23</v>
      </c>
      <c r="E30" s="3" t="s">
        <v>25</v>
      </c>
      <c r="F30" s="3" t="s">
        <v>39</v>
      </c>
      <c r="G30" s="3" t="s">
        <v>41</v>
      </c>
      <c r="H30" s="11">
        <f>H31</f>
        <v>6000</v>
      </c>
      <c r="I30" s="11">
        <v>3000</v>
      </c>
      <c r="J30" s="11">
        <v>3000</v>
      </c>
    </row>
    <row r="31" spans="1:10" ht="32.25" customHeight="1" x14ac:dyDescent="0.2">
      <c r="A31" s="9" t="s">
        <v>42</v>
      </c>
      <c r="B31" s="3" t="s">
        <v>20</v>
      </c>
      <c r="C31" s="3" t="s">
        <v>22</v>
      </c>
      <c r="D31" s="3" t="s">
        <v>23</v>
      </c>
      <c r="E31" s="3" t="s">
        <v>25</v>
      </c>
      <c r="F31" s="3" t="s">
        <v>39</v>
      </c>
      <c r="G31" s="3" t="s">
        <v>43</v>
      </c>
      <c r="H31" s="11">
        <v>6000</v>
      </c>
      <c r="I31" s="11">
        <v>3000</v>
      </c>
      <c r="J31" s="11">
        <v>3000</v>
      </c>
    </row>
    <row r="32" spans="1:10" ht="42" customHeight="1" x14ac:dyDescent="0.2">
      <c r="A32" s="9" t="s">
        <v>44</v>
      </c>
      <c r="B32" s="3" t="s">
        <v>20</v>
      </c>
      <c r="C32" s="3" t="s">
        <v>22</v>
      </c>
      <c r="D32" s="3" t="s">
        <v>23</v>
      </c>
      <c r="E32" s="3" t="s">
        <v>25</v>
      </c>
      <c r="F32" s="3" t="s">
        <v>45</v>
      </c>
      <c r="G32" s="10" t="s">
        <v>0</v>
      </c>
      <c r="H32" s="11">
        <f t="shared" ref="H32:J33" si="3">H33</f>
        <v>5000</v>
      </c>
      <c r="I32" s="11">
        <f t="shared" si="3"/>
        <v>1000</v>
      </c>
      <c r="J32" s="11">
        <f t="shared" si="3"/>
        <v>1000</v>
      </c>
    </row>
    <row r="33" spans="1:10" ht="42" customHeight="1" x14ac:dyDescent="0.2">
      <c r="A33" s="9" t="s">
        <v>32</v>
      </c>
      <c r="B33" s="3" t="s">
        <v>20</v>
      </c>
      <c r="C33" s="3" t="s">
        <v>22</v>
      </c>
      <c r="D33" s="3" t="s">
        <v>23</v>
      </c>
      <c r="E33" s="3" t="s">
        <v>25</v>
      </c>
      <c r="F33" s="3" t="s">
        <v>45</v>
      </c>
      <c r="G33" s="3" t="s">
        <v>33</v>
      </c>
      <c r="H33" s="11">
        <f t="shared" si="3"/>
        <v>5000</v>
      </c>
      <c r="I33" s="11">
        <f t="shared" si="3"/>
        <v>1000</v>
      </c>
      <c r="J33" s="11">
        <f t="shared" si="3"/>
        <v>1000</v>
      </c>
    </row>
    <row r="34" spans="1:10" ht="52.5" customHeight="1" x14ac:dyDescent="0.2">
      <c r="A34" s="9" t="s">
        <v>34</v>
      </c>
      <c r="B34" s="3" t="s">
        <v>20</v>
      </c>
      <c r="C34" s="3" t="s">
        <v>22</v>
      </c>
      <c r="D34" s="3" t="s">
        <v>23</v>
      </c>
      <c r="E34" s="3" t="s">
        <v>25</v>
      </c>
      <c r="F34" s="3" t="s">
        <v>45</v>
      </c>
      <c r="G34" s="3" t="s">
        <v>35</v>
      </c>
      <c r="H34" s="11">
        <v>5000</v>
      </c>
      <c r="I34" s="11">
        <v>1000</v>
      </c>
      <c r="J34" s="11">
        <v>1000</v>
      </c>
    </row>
    <row r="35" spans="1:10" ht="32.25" customHeight="1" x14ac:dyDescent="0.2">
      <c r="A35" s="9" t="s">
        <v>46</v>
      </c>
      <c r="B35" s="3" t="s">
        <v>20</v>
      </c>
      <c r="C35" s="3" t="s">
        <v>22</v>
      </c>
      <c r="D35" s="3" t="s">
        <v>23</v>
      </c>
      <c r="E35" s="3" t="s">
        <v>25</v>
      </c>
      <c r="F35" s="3" t="s">
        <v>47</v>
      </c>
      <c r="G35" s="10" t="s">
        <v>0</v>
      </c>
      <c r="H35" s="11">
        <f t="shared" ref="H35:J36" si="4">H36</f>
        <v>65000</v>
      </c>
      <c r="I35" s="11">
        <f t="shared" si="4"/>
        <v>1000</v>
      </c>
      <c r="J35" s="11">
        <f t="shared" si="4"/>
        <v>1000</v>
      </c>
    </row>
    <row r="36" spans="1:10" ht="37.5" customHeight="1" x14ac:dyDescent="0.2">
      <c r="A36" s="9" t="s">
        <v>32</v>
      </c>
      <c r="B36" s="3" t="s">
        <v>20</v>
      </c>
      <c r="C36" s="3" t="s">
        <v>22</v>
      </c>
      <c r="D36" s="3" t="s">
        <v>23</v>
      </c>
      <c r="E36" s="3" t="s">
        <v>25</v>
      </c>
      <c r="F36" s="3" t="s">
        <v>47</v>
      </c>
      <c r="G36" s="3" t="s">
        <v>33</v>
      </c>
      <c r="H36" s="11">
        <f t="shared" si="4"/>
        <v>65000</v>
      </c>
      <c r="I36" s="11">
        <f t="shared" si="4"/>
        <v>1000</v>
      </c>
      <c r="J36" s="11">
        <f t="shared" si="4"/>
        <v>1000</v>
      </c>
    </row>
    <row r="37" spans="1:10" ht="54.75" customHeight="1" x14ac:dyDescent="0.2">
      <c r="A37" s="9" t="s">
        <v>34</v>
      </c>
      <c r="B37" s="3" t="s">
        <v>20</v>
      </c>
      <c r="C37" s="3" t="s">
        <v>22</v>
      </c>
      <c r="D37" s="3" t="s">
        <v>23</v>
      </c>
      <c r="E37" s="3" t="s">
        <v>25</v>
      </c>
      <c r="F37" s="3" t="s">
        <v>47</v>
      </c>
      <c r="G37" s="3" t="s">
        <v>35</v>
      </c>
      <c r="H37" s="11">
        <v>65000</v>
      </c>
      <c r="I37" s="11">
        <v>1000</v>
      </c>
      <c r="J37" s="11">
        <v>1000</v>
      </c>
    </row>
    <row r="38" spans="1:10" ht="32.25" customHeight="1" x14ac:dyDescent="0.2">
      <c r="A38" s="9" t="s">
        <v>48</v>
      </c>
      <c r="B38" s="3" t="s">
        <v>20</v>
      </c>
      <c r="C38" s="3" t="s">
        <v>22</v>
      </c>
      <c r="D38" s="3" t="s">
        <v>23</v>
      </c>
      <c r="E38" s="3" t="s">
        <v>25</v>
      </c>
      <c r="F38" s="3" t="s">
        <v>49</v>
      </c>
      <c r="G38" s="10" t="s">
        <v>0</v>
      </c>
      <c r="H38" s="11">
        <f>H39</f>
        <v>7000</v>
      </c>
      <c r="I38" s="11">
        <v>1000</v>
      </c>
      <c r="J38" s="11">
        <v>1000</v>
      </c>
    </row>
    <row r="39" spans="1:10" ht="15" customHeight="1" x14ac:dyDescent="0.2">
      <c r="A39" s="9" t="s">
        <v>40</v>
      </c>
      <c r="B39" s="3" t="s">
        <v>20</v>
      </c>
      <c r="C39" s="3" t="s">
        <v>22</v>
      </c>
      <c r="D39" s="3" t="s">
        <v>23</v>
      </c>
      <c r="E39" s="3" t="s">
        <v>25</v>
      </c>
      <c r="F39" s="3" t="s">
        <v>49</v>
      </c>
      <c r="G39" s="3" t="s">
        <v>41</v>
      </c>
      <c r="H39" s="11">
        <f>H40</f>
        <v>7000</v>
      </c>
      <c r="I39" s="11">
        <v>1000</v>
      </c>
      <c r="J39" s="11">
        <v>1000</v>
      </c>
    </row>
    <row r="40" spans="1:10" ht="32.25" customHeight="1" x14ac:dyDescent="0.2">
      <c r="A40" s="9" t="s">
        <v>42</v>
      </c>
      <c r="B40" s="3" t="s">
        <v>20</v>
      </c>
      <c r="C40" s="3" t="s">
        <v>22</v>
      </c>
      <c r="D40" s="3" t="s">
        <v>23</v>
      </c>
      <c r="E40" s="3" t="s">
        <v>25</v>
      </c>
      <c r="F40" s="3" t="s">
        <v>49</v>
      </c>
      <c r="G40" s="3" t="s">
        <v>43</v>
      </c>
      <c r="H40" s="11">
        <v>7000</v>
      </c>
      <c r="I40" s="11">
        <v>1000</v>
      </c>
      <c r="J40" s="11">
        <v>1000</v>
      </c>
    </row>
    <row r="41" spans="1:10" ht="32.25" customHeight="1" x14ac:dyDescent="0.2">
      <c r="A41" s="9" t="s">
        <v>50</v>
      </c>
      <c r="B41" s="3" t="s">
        <v>20</v>
      </c>
      <c r="C41" s="3" t="s">
        <v>22</v>
      </c>
      <c r="D41" s="3" t="s">
        <v>23</v>
      </c>
      <c r="E41" s="3" t="s">
        <v>25</v>
      </c>
      <c r="F41" s="3" t="s">
        <v>51</v>
      </c>
      <c r="G41" s="10" t="s">
        <v>0</v>
      </c>
      <c r="H41" s="11">
        <f t="shared" ref="H41:J42" si="5">H42</f>
        <v>118278</v>
      </c>
      <c r="I41" s="11">
        <f t="shared" si="5"/>
        <v>1000</v>
      </c>
      <c r="J41" s="11">
        <f t="shared" si="5"/>
        <v>1000</v>
      </c>
    </row>
    <row r="42" spans="1:10" ht="41.25" customHeight="1" x14ac:dyDescent="0.2">
      <c r="A42" s="9" t="s">
        <v>32</v>
      </c>
      <c r="B42" s="3" t="s">
        <v>20</v>
      </c>
      <c r="C42" s="3" t="s">
        <v>22</v>
      </c>
      <c r="D42" s="3" t="s">
        <v>23</v>
      </c>
      <c r="E42" s="3" t="s">
        <v>25</v>
      </c>
      <c r="F42" s="3" t="s">
        <v>51</v>
      </c>
      <c r="G42" s="3" t="s">
        <v>33</v>
      </c>
      <c r="H42" s="11">
        <f t="shared" si="5"/>
        <v>118278</v>
      </c>
      <c r="I42" s="11">
        <f t="shared" si="5"/>
        <v>1000</v>
      </c>
      <c r="J42" s="11">
        <f t="shared" si="5"/>
        <v>1000</v>
      </c>
    </row>
    <row r="43" spans="1:10" ht="52.5" customHeight="1" x14ac:dyDescent="0.2">
      <c r="A43" s="9" t="s">
        <v>34</v>
      </c>
      <c r="B43" s="3" t="s">
        <v>20</v>
      </c>
      <c r="C43" s="3" t="s">
        <v>22</v>
      </c>
      <c r="D43" s="3" t="s">
        <v>23</v>
      </c>
      <c r="E43" s="3" t="s">
        <v>25</v>
      </c>
      <c r="F43" s="3" t="s">
        <v>51</v>
      </c>
      <c r="G43" s="3" t="s">
        <v>35</v>
      </c>
      <c r="H43" s="11">
        <v>118278</v>
      </c>
      <c r="I43" s="11">
        <v>1000</v>
      </c>
      <c r="J43" s="11">
        <v>1000</v>
      </c>
    </row>
    <row r="44" spans="1:10" ht="32.25" customHeight="1" x14ac:dyDescent="0.2">
      <c r="A44" s="9" t="s">
        <v>52</v>
      </c>
      <c r="B44" s="3" t="s">
        <v>20</v>
      </c>
      <c r="C44" s="3" t="s">
        <v>22</v>
      </c>
      <c r="D44" s="3" t="s">
        <v>23</v>
      </c>
      <c r="E44" s="3" t="s">
        <v>25</v>
      </c>
      <c r="F44" s="3" t="s">
        <v>53</v>
      </c>
      <c r="G44" s="10" t="s">
        <v>0</v>
      </c>
      <c r="H44" s="11">
        <f t="shared" ref="H44:J45" si="6">H45</f>
        <v>12000</v>
      </c>
      <c r="I44" s="11">
        <f t="shared" si="6"/>
        <v>1000</v>
      </c>
      <c r="J44" s="11">
        <f t="shared" si="6"/>
        <v>1000</v>
      </c>
    </row>
    <row r="45" spans="1:10" ht="39" customHeight="1" x14ac:dyDescent="0.2">
      <c r="A45" s="9" t="s">
        <v>32</v>
      </c>
      <c r="B45" s="3" t="s">
        <v>20</v>
      </c>
      <c r="C45" s="3" t="s">
        <v>22</v>
      </c>
      <c r="D45" s="3" t="s">
        <v>23</v>
      </c>
      <c r="E45" s="3" t="s">
        <v>25</v>
      </c>
      <c r="F45" s="3" t="s">
        <v>53</v>
      </c>
      <c r="G45" s="3" t="s">
        <v>33</v>
      </c>
      <c r="H45" s="11">
        <f t="shared" si="6"/>
        <v>12000</v>
      </c>
      <c r="I45" s="11">
        <f t="shared" si="6"/>
        <v>1000</v>
      </c>
      <c r="J45" s="11">
        <f t="shared" si="6"/>
        <v>1000</v>
      </c>
    </row>
    <row r="46" spans="1:10" ht="57.75" customHeight="1" x14ac:dyDescent="0.2">
      <c r="A46" s="9" t="s">
        <v>34</v>
      </c>
      <c r="B46" s="3" t="s">
        <v>20</v>
      </c>
      <c r="C46" s="3" t="s">
        <v>22</v>
      </c>
      <c r="D46" s="3" t="s">
        <v>23</v>
      </c>
      <c r="E46" s="3" t="s">
        <v>25</v>
      </c>
      <c r="F46" s="3" t="s">
        <v>53</v>
      </c>
      <c r="G46" s="3" t="s">
        <v>35</v>
      </c>
      <c r="H46" s="11">
        <v>12000</v>
      </c>
      <c r="I46" s="11">
        <v>1000</v>
      </c>
      <c r="J46" s="11">
        <v>1000</v>
      </c>
    </row>
    <row r="47" spans="1:10" ht="15.2" customHeight="1" x14ac:dyDescent="0.2">
      <c r="A47" s="9" t="s">
        <v>54</v>
      </c>
      <c r="B47" s="3" t="s">
        <v>20</v>
      </c>
      <c r="C47" s="3" t="s">
        <v>22</v>
      </c>
      <c r="D47" s="3" t="s">
        <v>23</v>
      </c>
      <c r="E47" s="3" t="s">
        <v>25</v>
      </c>
      <c r="F47" s="3" t="s">
        <v>55</v>
      </c>
      <c r="G47" s="10" t="s">
        <v>0</v>
      </c>
      <c r="H47" s="11">
        <f t="shared" ref="H47:J48" si="7">H48</f>
        <v>371637.7</v>
      </c>
      <c r="I47" s="11">
        <f t="shared" si="7"/>
        <v>1000</v>
      </c>
      <c r="J47" s="11">
        <f t="shared" si="7"/>
        <v>1000</v>
      </c>
    </row>
    <row r="48" spans="1:10" ht="41.25" customHeight="1" x14ac:dyDescent="0.2">
      <c r="A48" s="9" t="s">
        <v>32</v>
      </c>
      <c r="B48" s="3" t="s">
        <v>20</v>
      </c>
      <c r="C48" s="3" t="s">
        <v>22</v>
      </c>
      <c r="D48" s="3" t="s">
        <v>23</v>
      </c>
      <c r="E48" s="3" t="s">
        <v>25</v>
      </c>
      <c r="F48" s="3" t="s">
        <v>55</v>
      </c>
      <c r="G48" s="3" t="s">
        <v>33</v>
      </c>
      <c r="H48" s="11">
        <f t="shared" si="7"/>
        <v>371637.7</v>
      </c>
      <c r="I48" s="11">
        <f t="shared" si="7"/>
        <v>1000</v>
      </c>
      <c r="J48" s="11">
        <f t="shared" si="7"/>
        <v>1000</v>
      </c>
    </row>
    <row r="49" spans="1:10" ht="55.5" customHeight="1" x14ac:dyDescent="0.2">
      <c r="A49" s="9" t="s">
        <v>34</v>
      </c>
      <c r="B49" s="3" t="s">
        <v>20</v>
      </c>
      <c r="C49" s="3" t="s">
        <v>22</v>
      </c>
      <c r="D49" s="3" t="s">
        <v>23</v>
      </c>
      <c r="E49" s="3" t="s">
        <v>25</v>
      </c>
      <c r="F49" s="3" t="s">
        <v>55</v>
      </c>
      <c r="G49" s="3" t="s">
        <v>35</v>
      </c>
      <c r="H49" s="11">
        <v>371637.7</v>
      </c>
      <c r="I49" s="11">
        <v>1000</v>
      </c>
      <c r="J49" s="11">
        <v>1000</v>
      </c>
    </row>
    <row r="50" spans="1:10" ht="38.25" customHeight="1" x14ac:dyDescent="0.2">
      <c r="A50" s="9" t="s">
        <v>56</v>
      </c>
      <c r="B50" s="3" t="s">
        <v>20</v>
      </c>
      <c r="C50" s="3" t="s">
        <v>22</v>
      </c>
      <c r="D50" s="3" t="s">
        <v>23</v>
      </c>
      <c r="E50" s="3" t="s">
        <v>25</v>
      </c>
      <c r="F50" s="3" t="s">
        <v>57</v>
      </c>
      <c r="G50" s="10" t="s">
        <v>0</v>
      </c>
      <c r="H50" s="11">
        <f t="shared" ref="H50:J51" si="8">H51</f>
        <v>280866</v>
      </c>
      <c r="I50" s="11">
        <f t="shared" si="8"/>
        <v>292101</v>
      </c>
      <c r="J50" s="11">
        <f t="shared" si="8"/>
        <v>303784</v>
      </c>
    </row>
    <row r="51" spans="1:10" ht="32.25" customHeight="1" x14ac:dyDescent="0.2">
      <c r="A51" s="9" t="s">
        <v>58</v>
      </c>
      <c r="B51" s="3" t="s">
        <v>20</v>
      </c>
      <c r="C51" s="3" t="s">
        <v>22</v>
      </c>
      <c r="D51" s="3" t="s">
        <v>23</v>
      </c>
      <c r="E51" s="3" t="s">
        <v>25</v>
      </c>
      <c r="F51" s="3" t="s">
        <v>57</v>
      </c>
      <c r="G51" s="3" t="s">
        <v>59</v>
      </c>
      <c r="H51" s="11">
        <f t="shared" si="8"/>
        <v>280866</v>
      </c>
      <c r="I51" s="11">
        <f t="shared" si="8"/>
        <v>292101</v>
      </c>
      <c r="J51" s="11">
        <f t="shared" si="8"/>
        <v>303784</v>
      </c>
    </row>
    <row r="52" spans="1:10" ht="32.25" customHeight="1" x14ac:dyDescent="0.2">
      <c r="A52" s="9" t="s">
        <v>60</v>
      </c>
      <c r="B52" s="3" t="s">
        <v>20</v>
      </c>
      <c r="C52" s="3" t="s">
        <v>22</v>
      </c>
      <c r="D52" s="3" t="s">
        <v>23</v>
      </c>
      <c r="E52" s="3" t="s">
        <v>25</v>
      </c>
      <c r="F52" s="3" t="s">
        <v>57</v>
      </c>
      <c r="G52" s="3" t="s">
        <v>61</v>
      </c>
      <c r="H52" s="11">
        <v>280866</v>
      </c>
      <c r="I52" s="11">
        <v>292101</v>
      </c>
      <c r="J52" s="11">
        <v>303784</v>
      </c>
    </row>
    <row r="53" spans="1:10" ht="32.25" customHeight="1" x14ac:dyDescent="0.2">
      <c r="A53" s="9" t="s">
        <v>62</v>
      </c>
      <c r="B53" s="3" t="s">
        <v>20</v>
      </c>
      <c r="C53" s="3" t="s">
        <v>22</v>
      </c>
      <c r="D53" s="3" t="s">
        <v>23</v>
      </c>
      <c r="E53" s="3" t="s">
        <v>25</v>
      </c>
      <c r="F53" s="3" t="s">
        <v>63</v>
      </c>
      <c r="G53" s="10" t="s">
        <v>0</v>
      </c>
      <c r="H53" s="11">
        <f>H54</f>
        <v>66000</v>
      </c>
      <c r="I53" s="11">
        <v>1000</v>
      </c>
      <c r="J53" s="11">
        <v>1000</v>
      </c>
    </row>
    <row r="54" spans="1:10" ht="15" customHeight="1" x14ac:dyDescent="0.2">
      <c r="A54" s="9" t="s">
        <v>40</v>
      </c>
      <c r="B54" s="3" t="s">
        <v>20</v>
      </c>
      <c r="C54" s="3" t="s">
        <v>22</v>
      </c>
      <c r="D54" s="3" t="s">
        <v>23</v>
      </c>
      <c r="E54" s="3" t="s">
        <v>25</v>
      </c>
      <c r="F54" s="3" t="s">
        <v>63</v>
      </c>
      <c r="G54" s="3" t="s">
        <v>41</v>
      </c>
      <c r="H54" s="11">
        <f>H55</f>
        <v>66000</v>
      </c>
      <c r="I54" s="11">
        <v>1000</v>
      </c>
      <c r="J54" s="11">
        <v>1000</v>
      </c>
    </row>
    <row r="55" spans="1:10" ht="26.25" customHeight="1" x14ac:dyDescent="0.2">
      <c r="A55" s="9" t="s">
        <v>42</v>
      </c>
      <c r="B55" s="3" t="s">
        <v>20</v>
      </c>
      <c r="C55" s="3" t="s">
        <v>22</v>
      </c>
      <c r="D55" s="3" t="s">
        <v>23</v>
      </c>
      <c r="E55" s="3" t="s">
        <v>25</v>
      </c>
      <c r="F55" s="3" t="s">
        <v>63</v>
      </c>
      <c r="G55" s="3" t="s">
        <v>43</v>
      </c>
      <c r="H55" s="11">
        <v>66000</v>
      </c>
      <c r="I55" s="11">
        <v>1000</v>
      </c>
      <c r="J55" s="11">
        <v>1000</v>
      </c>
    </row>
    <row r="56" spans="1:10" ht="15" customHeight="1" x14ac:dyDescent="0.2">
      <c r="A56" s="4" t="s">
        <v>64</v>
      </c>
      <c r="B56" s="5" t="s">
        <v>65</v>
      </c>
      <c r="C56" s="6" t="s">
        <v>0</v>
      </c>
      <c r="D56" s="6" t="s">
        <v>0</v>
      </c>
      <c r="E56" s="6" t="s">
        <v>0</v>
      </c>
      <c r="F56" s="6" t="s">
        <v>0</v>
      </c>
      <c r="G56" s="6" t="s">
        <v>0</v>
      </c>
      <c r="H56" s="7">
        <f>H57</f>
        <v>2000</v>
      </c>
      <c r="I56" s="7">
        <f>I57</f>
        <v>58470</v>
      </c>
      <c r="J56" s="7">
        <f>J57</f>
        <v>120330</v>
      </c>
    </row>
    <row r="57" spans="1:10" ht="23.25" customHeight="1" x14ac:dyDescent="0.2">
      <c r="A57" s="4" t="s">
        <v>24</v>
      </c>
      <c r="B57" s="5" t="s">
        <v>65</v>
      </c>
      <c r="C57" s="5" t="s">
        <v>22</v>
      </c>
      <c r="D57" s="5" t="s">
        <v>66</v>
      </c>
      <c r="E57" s="5" t="s">
        <v>25</v>
      </c>
      <c r="F57" s="8" t="s">
        <v>0</v>
      </c>
      <c r="G57" s="8" t="s">
        <v>0</v>
      </c>
      <c r="H57" s="7">
        <f>H64+H58</f>
        <v>2000</v>
      </c>
      <c r="I57" s="7">
        <f>I64+I61</f>
        <v>58470</v>
      </c>
      <c r="J57" s="7">
        <f>J64+J61</f>
        <v>120330</v>
      </c>
    </row>
    <row r="58" spans="1:10" ht="30.75" hidden="1" customHeight="1" x14ac:dyDescent="0.2">
      <c r="A58" s="12" t="s">
        <v>79</v>
      </c>
      <c r="B58" s="14" t="s">
        <v>65</v>
      </c>
      <c r="C58" s="14" t="s">
        <v>22</v>
      </c>
      <c r="D58" s="14" t="s">
        <v>66</v>
      </c>
      <c r="E58" s="14" t="s">
        <v>25</v>
      </c>
      <c r="F58" s="15" t="s">
        <v>76</v>
      </c>
      <c r="G58" s="15"/>
      <c r="H58" s="13">
        <f>H59</f>
        <v>0</v>
      </c>
      <c r="I58" s="13">
        <v>0</v>
      </c>
      <c r="J58" s="13">
        <v>0</v>
      </c>
    </row>
    <row r="59" spans="1:10" ht="24.75" hidden="1" customHeight="1" x14ac:dyDescent="0.2">
      <c r="A59" s="12" t="s">
        <v>40</v>
      </c>
      <c r="B59" s="14" t="s">
        <v>65</v>
      </c>
      <c r="C59" s="14" t="s">
        <v>22</v>
      </c>
      <c r="D59" s="14" t="s">
        <v>66</v>
      </c>
      <c r="E59" s="14" t="s">
        <v>25</v>
      </c>
      <c r="F59" s="15" t="s">
        <v>76</v>
      </c>
      <c r="G59" s="15" t="s">
        <v>41</v>
      </c>
      <c r="H59" s="13">
        <f>H60</f>
        <v>0</v>
      </c>
      <c r="I59" s="13">
        <v>0</v>
      </c>
      <c r="J59" s="13">
        <v>0</v>
      </c>
    </row>
    <row r="60" spans="1:10" ht="24.75" hidden="1" customHeight="1" x14ac:dyDescent="0.2">
      <c r="A60" s="12" t="s">
        <v>78</v>
      </c>
      <c r="B60" s="14">
        <v>60</v>
      </c>
      <c r="C60" s="14" t="s">
        <v>22</v>
      </c>
      <c r="D60" s="14" t="s">
        <v>66</v>
      </c>
      <c r="E60" s="14" t="s">
        <v>25</v>
      </c>
      <c r="F60" s="15" t="s">
        <v>76</v>
      </c>
      <c r="G60" s="15" t="s">
        <v>77</v>
      </c>
      <c r="H60" s="13">
        <v>0</v>
      </c>
      <c r="I60" s="13">
        <v>0</v>
      </c>
      <c r="J60" s="13">
        <v>0</v>
      </c>
    </row>
    <row r="61" spans="1:10" ht="15.2" customHeight="1" x14ac:dyDescent="0.2">
      <c r="A61" s="9" t="s">
        <v>67</v>
      </c>
      <c r="B61" s="3" t="s">
        <v>65</v>
      </c>
      <c r="C61" s="3" t="s">
        <v>22</v>
      </c>
      <c r="D61" s="3" t="s">
        <v>66</v>
      </c>
      <c r="E61" s="3" t="s">
        <v>25</v>
      </c>
      <c r="F61" s="3" t="s">
        <v>68</v>
      </c>
      <c r="G61" s="10" t="s">
        <v>0</v>
      </c>
      <c r="H61" s="11">
        <v>0</v>
      </c>
      <c r="I61" s="11">
        <f>I62</f>
        <v>56470</v>
      </c>
      <c r="J61" s="11">
        <f>J62</f>
        <v>118330</v>
      </c>
    </row>
    <row r="62" spans="1:10" ht="15" customHeight="1" x14ac:dyDescent="0.2">
      <c r="A62" s="9" t="s">
        <v>40</v>
      </c>
      <c r="B62" s="3" t="s">
        <v>65</v>
      </c>
      <c r="C62" s="3" t="s">
        <v>22</v>
      </c>
      <c r="D62" s="3" t="s">
        <v>66</v>
      </c>
      <c r="E62" s="3" t="s">
        <v>25</v>
      </c>
      <c r="F62" s="3" t="s">
        <v>68</v>
      </c>
      <c r="G62" s="3" t="s">
        <v>41</v>
      </c>
      <c r="H62" s="11">
        <v>0</v>
      </c>
      <c r="I62" s="11">
        <f>I63</f>
        <v>56470</v>
      </c>
      <c r="J62" s="11">
        <f>J63</f>
        <v>118330</v>
      </c>
    </row>
    <row r="63" spans="1:10" ht="15" customHeight="1" x14ac:dyDescent="0.2">
      <c r="A63" s="9" t="s">
        <v>69</v>
      </c>
      <c r="B63" s="3" t="s">
        <v>65</v>
      </c>
      <c r="C63" s="3" t="s">
        <v>22</v>
      </c>
      <c r="D63" s="3" t="s">
        <v>66</v>
      </c>
      <c r="E63" s="3" t="s">
        <v>25</v>
      </c>
      <c r="F63" s="3" t="s">
        <v>68</v>
      </c>
      <c r="G63" s="3" t="s">
        <v>70</v>
      </c>
      <c r="H63" s="11">
        <v>0</v>
      </c>
      <c r="I63" s="11">
        <v>56470</v>
      </c>
      <c r="J63" s="11">
        <v>118330</v>
      </c>
    </row>
    <row r="64" spans="1:10" ht="24.75" customHeight="1" x14ac:dyDescent="0.2">
      <c r="A64" s="9" t="s">
        <v>71</v>
      </c>
      <c r="B64" s="3" t="s">
        <v>65</v>
      </c>
      <c r="C64" s="3" t="s">
        <v>22</v>
      </c>
      <c r="D64" s="3" t="s">
        <v>66</v>
      </c>
      <c r="E64" s="3" t="s">
        <v>25</v>
      </c>
      <c r="F64" s="3" t="s">
        <v>72</v>
      </c>
      <c r="G64" s="10" t="s">
        <v>0</v>
      </c>
      <c r="H64" s="11">
        <f>H65</f>
        <v>2000</v>
      </c>
      <c r="I64" s="11">
        <v>2000</v>
      </c>
      <c r="J64" s="11">
        <v>2000</v>
      </c>
    </row>
    <row r="65" spans="1:10" ht="15" customHeight="1" x14ac:dyDescent="0.2">
      <c r="A65" s="9" t="s">
        <v>40</v>
      </c>
      <c r="B65" s="3" t="s">
        <v>65</v>
      </c>
      <c r="C65" s="3" t="s">
        <v>22</v>
      </c>
      <c r="D65" s="3" t="s">
        <v>66</v>
      </c>
      <c r="E65" s="3" t="s">
        <v>25</v>
      </c>
      <c r="F65" s="3" t="s">
        <v>72</v>
      </c>
      <c r="G65" s="3" t="s">
        <v>41</v>
      </c>
      <c r="H65" s="11">
        <f>H66</f>
        <v>2000</v>
      </c>
      <c r="I65" s="11">
        <v>2000</v>
      </c>
      <c r="J65" s="11">
        <v>2000</v>
      </c>
    </row>
    <row r="66" spans="1:10" ht="15" customHeight="1" x14ac:dyDescent="0.2">
      <c r="A66" s="9" t="s">
        <v>69</v>
      </c>
      <c r="B66" s="3" t="s">
        <v>65</v>
      </c>
      <c r="C66" s="3" t="s">
        <v>22</v>
      </c>
      <c r="D66" s="3" t="s">
        <v>66</v>
      </c>
      <c r="E66" s="3" t="s">
        <v>25</v>
      </c>
      <c r="F66" s="3" t="s">
        <v>72</v>
      </c>
      <c r="G66" s="3" t="s">
        <v>70</v>
      </c>
      <c r="H66" s="11">
        <v>2000</v>
      </c>
      <c r="I66" s="11">
        <v>2000</v>
      </c>
      <c r="J66" s="11">
        <v>2000</v>
      </c>
    </row>
    <row r="67" spans="1:10" ht="15" customHeight="1" x14ac:dyDescent="0.2">
      <c r="A67" s="27" t="s">
        <v>73</v>
      </c>
      <c r="B67" s="27"/>
      <c r="C67" s="27"/>
      <c r="D67" s="27"/>
      <c r="E67" s="27"/>
      <c r="F67" s="27"/>
      <c r="G67" s="27"/>
      <c r="H67" s="7">
        <f>H9+H56</f>
        <v>3682600.7</v>
      </c>
      <c r="I67" s="7">
        <f>I9+I56</f>
        <v>3111901.42</v>
      </c>
      <c r="J67" s="7">
        <f>J9+J56</f>
        <v>4297271.05</v>
      </c>
    </row>
  </sheetData>
  <mergeCells count="6">
    <mergeCell ref="I4:J4"/>
    <mergeCell ref="A5:J5"/>
    <mergeCell ref="A6:J6"/>
    <mergeCell ref="A67:G67"/>
    <mergeCell ref="B1:J1"/>
    <mergeCell ref="B2:J3"/>
  </mergeCells>
  <pageMargins left="0.98425196850393704" right="0.39370078740157483" top="0.55118110236220474" bottom="0.51181102362204722" header="0.31496062992125984" footer="0.31496062992125984"/>
  <pageSetup paperSize="9" scale="60" orientation="portrait" r:id="rId1"/>
  <headerFooter differentFirst="1">
    <oddHeader>&amp;C&amp;P</oddHeader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2026-04-16T10:19:46Z</dcterms:modified>
</cp:coreProperties>
</file>